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ronanmeally.sharepoint.com/sites/RonanMeallyConsultingEngineers/Shared Documents/Projects/P/2026 Projects/26K27 Acdal Allenwood Creche Extension/B Files - Design Files/Mechanical/"/>
    </mc:Choice>
  </mc:AlternateContent>
  <xr:revisionPtr revIDLastSave="725" documentId="13_ncr:1_{A2CD2F91-A548-4A41-B730-555EB5F24B16}" xr6:coauthVersionLast="47" xr6:coauthVersionMax="47" xr10:uidLastSave="{BFAF3668-EE06-4713-934A-EAE138658D45}"/>
  <bookViews>
    <workbookView xWindow="22932" yWindow="-108" windowWidth="30936" windowHeight="16776" xr2:uid="{00000000-000D-0000-FFFF-FFFF00000000}"/>
  </bookViews>
  <sheets>
    <sheet name="MECHANICAL SUMMARY" sheetId="2" r:id="rId1"/>
    <sheet name="MECHANICAL BREAKDOWN" sheetId="8" r:id="rId2"/>
    <sheet name="Sheet1" sheetId="9" r:id="rId3"/>
  </sheets>
  <definedNames>
    <definedName name="_xlnm.Print_Area" localSheetId="1">'MECHANICAL BREAKDOWN'!$A$3:$C$96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  <c r="C11" i="2"/>
  <c r="C10" i="2"/>
  <c r="C9" i="2"/>
  <c r="C8" i="2"/>
  <c r="C7" i="2"/>
  <c r="C6" i="2"/>
  <c r="C5" i="2"/>
  <c r="C4" i="2"/>
  <c r="C3" i="2"/>
  <c r="C104" i="8"/>
  <c r="C96" i="8"/>
  <c r="C90" i="8"/>
  <c r="C83" i="8"/>
  <c r="C60" i="8"/>
  <c r="C50" i="8"/>
  <c r="C51" i="8"/>
  <c r="C52" i="8"/>
  <c r="C53" i="8"/>
  <c r="C54" i="8"/>
  <c r="C55" i="8"/>
  <c r="C56" i="8"/>
  <c r="C57" i="8"/>
  <c r="C58" i="8"/>
  <c r="C59" i="8"/>
  <c r="C34" i="8"/>
  <c r="C26" i="8"/>
  <c r="C11" i="8"/>
  <c r="B12" i="2"/>
  <c r="B11" i="2"/>
  <c r="B10" i="2"/>
  <c r="B9" i="2"/>
  <c r="B8" i="2"/>
  <c r="B7" i="2"/>
  <c r="B6" i="2"/>
  <c r="B5" i="2"/>
  <c r="B4" i="2"/>
  <c r="B3" i="2"/>
  <c r="C46" i="8"/>
  <c r="C14" i="2" l="1"/>
  <c r="C72" i="8" l="1"/>
</calcChain>
</file>

<file path=xl/sharedStrings.xml><?xml version="1.0" encoding="utf-8"?>
<sst xmlns="http://schemas.openxmlformats.org/spreadsheetml/2006/main" count="77" uniqueCount="63">
  <si>
    <t>DO NOT FILL IN VALUES ON THIS TAB</t>
  </si>
  <si>
    <t>VALUES ARE PULLED THROUGH FROM MECHANICAL BREAKDOWN TAB</t>
  </si>
  <si>
    <t>TENDER TOTAL</t>
  </si>
  <si>
    <t>Tenderer Name:</t>
  </si>
  <si>
    <t>Address</t>
  </si>
  <si>
    <t>Contact Number</t>
  </si>
  <si>
    <t>Email Address</t>
  </si>
  <si>
    <t>ITEM</t>
  </si>
  <si>
    <t>DESCRIPTION</t>
  </si>
  <si>
    <t>TOTAL</t>
  </si>
  <si>
    <t>PRELIMINARIES</t>
  </si>
  <si>
    <t>Insert your figure in the shaded cells</t>
  </si>
  <si>
    <t>CONTRACT PRELIMINARIES</t>
  </si>
  <si>
    <t>These figures will fill into the Summary Sheet</t>
  </si>
  <si>
    <t>COVID-19</t>
  </si>
  <si>
    <t>SUB-TOTAL TO SUMMARY</t>
  </si>
  <si>
    <t>ABOVE GROUND SOILS AND WASTE</t>
  </si>
  <si>
    <t>SUPPLY AND INSTALL CONDENSATE AND DEFROST DRAINAGE FROM HEAT PUMP</t>
  </si>
  <si>
    <t>FIRE SERVICES</t>
  </si>
  <si>
    <t>ANY OTHER ITEMS (PLEASE SPECIFY)</t>
  </si>
  <si>
    <t>TESTING AND COMMISSIONING</t>
  </si>
  <si>
    <t>TEST AND COMMISSION ABOVE GROUND DRAINAGE</t>
  </si>
  <si>
    <t>O &amp; M MANUALS</t>
  </si>
  <si>
    <t>PROVIDE A FULL SET OF HARD AND SOFT COPIES OF AS-BUILT DRAWINGS</t>
  </si>
  <si>
    <t>Item</t>
  </si>
  <si>
    <t>Description</t>
  </si>
  <si>
    <t>Cost</t>
  </si>
  <si>
    <t>PROVIDE A FULL SET OF O&amp;M MANUALS</t>
  </si>
  <si>
    <t>CONTROLS</t>
  </si>
  <si>
    <t>SUPPLY AND INSTALL INTERNAL UPVC FOUL DRAINAGE PIPEWORK</t>
  </si>
  <si>
    <t>SUPPLY AND INSTALL FIRE EXTINGUISHERS / BLANKETS/ FRAMES / SIGNAGE</t>
  </si>
  <si>
    <t>BCAR REQUIREMENTS</t>
  </si>
  <si>
    <t>FIT AND CONNECT ALL SANITARYWARE, SINKS &amp; FIXTURES (ALL SUPPLIED FREE ISSUE BY THE MAIN CONTRATOR)</t>
  </si>
  <si>
    <t xml:space="preserve">TEST AND COMMISSION VENTILATION SYSTEMS </t>
  </si>
  <si>
    <t xml:space="preserve">TEST AND COMMISSION WATER SERVICES SYSTEMS </t>
  </si>
  <si>
    <t>ENSURE ALL CONTROLS ARE INCLUDED AS PER THE SPECIFICATIONS AND DRAWINGS</t>
  </si>
  <si>
    <t>SUPPLY AND INSTALLATION OF ALL VENTILATION CONTROLS</t>
  </si>
  <si>
    <t>VENTILATION SYSTEMS</t>
  </si>
  <si>
    <t>WATER SERVICES</t>
  </si>
  <si>
    <t>SUPPLY AND INSTALLATION OF COMPLETE MAINS WATER SERVICES PIPEWORK</t>
  </si>
  <si>
    <t>SUPPLY AND INSTALL OF ALL PIPEWORK VALVES, SUPPORTS, FITTINGS ETC</t>
  </si>
  <si>
    <t>SUPPLY AND INSTALLATION OF WATER SERVICES PIPEWORK INSULATION</t>
  </si>
  <si>
    <t>ALLOW FOR CONNECTION OF WATER SERVICES TO ALL SANITARY WARE</t>
  </si>
  <si>
    <t>SUPPLY AND INSTALL OF HOT &amp; COLD WATER SERVICES PIPEWORK INC WATER METER</t>
  </si>
  <si>
    <t>ALL OTHER TESTING TO COMPLETE THE MECHANICAL INSTALLATION</t>
  </si>
  <si>
    <t>SUPPLY AND INSTALL EXTERNAL FOUL DRAINAGE PIPEWORK INC BRACKETS/FIXINGS</t>
  </si>
  <si>
    <t>ANY OTHER WORKS REQUIRED TO COMPLETE THE ABOVE</t>
  </si>
  <si>
    <t xml:space="preserve">SUPPLY AND INSTALLATION OF ALL GRILLES, VCD'S, PLUNUM BOXES AND DIFFUSERS </t>
  </si>
  <si>
    <t>SUPPLY AND INSTALLATION OF LOCAL EXTRACT VENTILATION FANS FOR BATHROOMS INCLUDING DUCTING, INSULATION  AND LOUVRES</t>
  </si>
  <si>
    <t>SUPPLY AND INSTALL OF ALL PIPEWORK VALVES, SUPPORTS, FITTINGS, BOOSTER PUMP ETC</t>
  </si>
  <si>
    <t>SUPPLY AND INSTALLATION OF A COLD WATER STORAGE TANK, DRIP TRAY ETC</t>
  </si>
  <si>
    <t>BRACKETING SYSTEM FOR THE EXTERNAL HEAT PUMP UNITS</t>
  </si>
  <si>
    <t>ANY OTHE RWORKS REQUIRED TO COMPLETE THE INSTALLATION</t>
  </si>
  <si>
    <t xml:space="preserve">TEST AND COMMISION CONTROLS </t>
  </si>
  <si>
    <t>ACDAL CRECHE EXTENSION - ALLENWOOD</t>
  </si>
  <si>
    <t>HEATING</t>
  </si>
  <si>
    <t xml:space="preserve">SUPPLY AND INSTALLATION OF 9KW ALL IN ONE HEAT PUMP UNIT (187 LITRES) C/W EXTERNAL CONDENSOR </t>
  </si>
  <si>
    <t xml:space="preserve">SUPPLY AND INSTALL OF SERVICES PIPEWORK INC INSULATION </t>
  </si>
  <si>
    <t xml:space="preserve">ROOF CONTAINMENT , TRAY/BASKET C/W BIG FOOT SYSTEM FOR SUPPORT </t>
  </si>
  <si>
    <t>TEST AND COMMISSION HEAT PUMP SYSTEM SERVICES INSTALLATION</t>
  </si>
  <si>
    <t xml:space="preserve">SUPPLY AND INSTALL CONTROLS </t>
  </si>
  <si>
    <t>SUPPLY AND INSTALLATION OF TMV3 ANTI-SCALD VALVES &amp; THERMAL BALANCING VALVES</t>
  </si>
  <si>
    <t xml:space="preserve">SUPPLY AND INSTALLATION OF SECONDARY RETURN PUMP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</si>
</sst>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65" fontId="1" fillId="0" borderId="1" xfId="0" applyNumberFormat="1" applyFon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5" xfId="0" applyBorder="1"/>
    <xf numFmtId="165" fontId="0" fillId="0" borderId="4" xfId="0" applyNumberFormat="1" applyBorder="1"/>
    <xf numFmtId="0" fontId="0" fillId="0" borderId="9" xfId="0" applyBorder="1"/>
    <xf numFmtId="165" fontId="0" fillId="0" borderId="10" xfId="0" applyNumberFormat="1" applyBorder="1"/>
    <xf numFmtId="0" fontId="0" fillId="0" borderId="11" xfId="0" applyBorder="1"/>
    <xf numFmtId="165" fontId="0" fillId="0" borderId="2" xfId="0" applyNumberFormat="1" applyBorder="1"/>
    <xf numFmtId="0" fontId="0" fillId="0" borderId="6" xfId="0" applyBorder="1"/>
    <xf numFmtId="164" fontId="0" fillId="0" borderId="14" xfId="0" applyNumberFormat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0" borderId="15" xfId="0" applyNumberFormat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0" fontId="0" fillId="0" borderId="9" xfId="0" applyBorder="1" applyAlignment="1">
      <alignment wrapText="1"/>
    </xf>
    <xf numFmtId="0" fontId="1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0" fillId="4" borderId="0" xfId="0" applyFill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0" fillId="0" borderId="16" xfId="0" applyBorder="1" applyProtection="1">
      <protection locked="0"/>
    </xf>
    <xf numFmtId="165" fontId="0" fillId="0" borderId="1" xfId="0" applyNumberFormat="1" applyBorder="1"/>
    <xf numFmtId="0" fontId="1" fillId="0" borderId="2" xfId="0" applyFont="1" applyBorder="1"/>
    <xf numFmtId="0" fontId="1" fillId="0" borderId="7" xfId="0" applyFont="1" applyBorder="1"/>
    <xf numFmtId="0" fontId="1" fillId="0" borderId="1" xfId="0" applyFont="1" applyBorder="1"/>
    <xf numFmtId="165" fontId="1" fillId="0" borderId="12" xfId="0" applyNumberFormat="1" applyFont="1" applyBorder="1"/>
    <xf numFmtId="0" fontId="1" fillId="0" borderId="13" xfId="0" applyFont="1" applyBorder="1"/>
    <xf numFmtId="164" fontId="1" fillId="0" borderId="3" xfId="0" applyNumberFormat="1" applyFont="1" applyBorder="1"/>
    <xf numFmtId="164" fontId="1" fillId="0" borderId="14" xfId="0" applyNumberFormat="1" applyFont="1" applyBorder="1" applyProtection="1">
      <protection locked="0"/>
    </xf>
    <xf numFmtId="165" fontId="1" fillId="0" borderId="2" xfId="0" applyNumberFormat="1" applyFont="1" applyBorder="1"/>
    <xf numFmtId="165" fontId="1" fillId="0" borderId="5" xfId="0" applyNumberFormat="1" applyFont="1" applyBorder="1"/>
    <xf numFmtId="0" fontId="1" fillId="0" borderId="8" xfId="0" applyFont="1" applyBorder="1"/>
    <xf numFmtId="164" fontId="1" fillId="0" borderId="6" xfId="0" applyNumberFormat="1" applyFont="1" applyBorder="1" applyProtection="1">
      <protection locked="0"/>
    </xf>
    <xf numFmtId="165" fontId="0" fillId="0" borderId="17" xfId="0" applyNumberFormat="1" applyBorder="1"/>
    <xf numFmtId="0" fontId="1" fillId="0" borderId="18" xfId="0" applyFont="1" applyBorder="1"/>
    <xf numFmtId="164" fontId="1" fillId="0" borderId="19" xfId="0" applyNumberFormat="1" applyFont="1" applyBorder="1" applyProtection="1">
      <protection locked="0"/>
    </xf>
    <xf numFmtId="0" fontId="1" fillId="5" borderId="20" xfId="0" applyFont="1" applyFill="1" applyBorder="1" applyProtection="1">
      <protection locked="0"/>
    </xf>
    <xf numFmtId="165" fontId="0" fillId="0" borderId="12" xfId="0" applyNumberFormat="1" applyBorder="1"/>
    <xf numFmtId="0" fontId="0" fillId="0" borderId="23" xfId="0" applyBorder="1"/>
    <xf numFmtId="165" fontId="1" fillId="0" borderId="17" xfId="0" applyNumberFormat="1" applyFont="1" applyBorder="1"/>
    <xf numFmtId="164" fontId="1" fillId="0" borderId="0" xfId="0" applyNumberFormat="1" applyFont="1" applyProtection="1">
      <protection locked="0"/>
    </xf>
    <xf numFmtId="0" fontId="0" fillId="0" borderId="8" xfId="0" applyBorder="1"/>
    <xf numFmtId="0" fontId="1" fillId="5" borderId="21" xfId="0" applyFont="1" applyFill="1" applyBorder="1" applyProtection="1">
      <protection locked="0"/>
    </xf>
    <xf numFmtId="0" fontId="1" fillId="5" borderId="22" xfId="0" applyFont="1" applyFill="1" applyBorder="1" applyProtection="1">
      <protection locked="0"/>
    </xf>
    <xf numFmtId="0" fontId="0" fillId="0" borderId="18" xfId="0" applyBorder="1"/>
    <xf numFmtId="164" fontId="0" fillId="0" borderId="19" xfId="0" applyNumberFormat="1" applyBorder="1" applyProtection="1">
      <protection locked="0"/>
    </xf>
    <xf numFmtId="0" fontId="0" fillId="0" borderId="1" xfId="0" applyBorder="1"/>
    <xf numFmtId="164" fontId="0" fillId="2" borderId="19" xfId="0" applyNumberFormat="1" applyFill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="122" zoomScaleNormal="122" workbookViewId="0">
      <selection activeCell="I13" sqref="I13"/>
    </sheetView>
  </sheetViews>
  <sheetFormatPr defaultColWidth="9.109375" defaultRowHeight="14.4" x14ac:dyDescent="0.3"/>
  <cols>
    <col min="1" max="1" width="9.109375" style="2"/>
    <col min="2" max="2" width="40.88671875" style="4" bestFit="1" customWidth="1"/>
    <col min="3" max="3" width="10.109375" style="4" bestFit="1" customWidth="1"/>
    <col min="4" max="16384" width="9.109375" style="4"/>
  </cols>
  <sheetData>
    <row r="1" spans="1:11" s="2" customFormat="1" ht="15" thickBot="1" x14ac:dyDescent="0.35">
      <c r="A1" s="1" t="s">
        <v>24</v>
      </c>
      <c r="B1" s="1" t="s">
        <v>25</v>
      </c>
      <c r="C1" s="1" t="s">
        <v>26</v>
      </c>
      <c r="E1" s="41" t="s">
        <v>54</v>
      </c>
      <c r="F1" s="47"/>
      <c r="G1" s="47"/>
      <c r="H1" s="47"/>
      <c r="I1" s="48"/>
    </row>
    <row r="2" spans="1:11" x14ac:dyDescent="0.3">
      <c r="A2" s="1"/>
      <c r="B2" s="3"/>
      <c r="C2" s="3"/>
    </row>
    <row r="3" spans="1:11" x14ac:dyDescent="0.3">
      <c r="A3" s="5">
        <v>1</v>
      </c>
      <c r="B3" s="3" t="str">
        <f>'MECHANICAL BREAKDOWN'!B5</f>
        <v>PRELIMINARIES</v>
      </c>
      <c r="C3" s="7">
        <f>'MECHANICAL BREAKDOWN'!C11</f>
        <v>0</v>
      </c>
    </row>
    <row r="4" spans="1:11" x14ac:dyDescent="0.3">
      <c r="A4" s="5">
        <v>2</v>
      </c>
      <c r="B4" s="3" t="str">
        <f>'MECHANICAL BREAKDOWN'!B15</f>
        <v>ABOVE GROUND SOILS AND WASTE</v>
      </c>
      <c r="C4" s="7">
        <f>'MECHANICAL BREAKDOWN'!C26</f>
        <v>0</v>
      </c>
      <c r="E4" s="23" t="s">
        <v>0</v>
      </c>
      <c r="F4" s="23"/>
      <c r="G4" s="23"/>
      <c r="H4" s="23"/>
    </row>
    <row r="5" spans="1:11" x14ac:dyDescent="0.3">
      <c r="A5" s="5">
        <v>3</v>
      </c>
      <c r="B5" s="3" t="str">
        <f>'MECHANICAL BREAKDOWN'!B28</f>
        <v>FIRE SERVICES</v>
      </c>
      <c r="C5" s="7">
        <f>'MECHANICAL BREAKDOWN'!C34</f>
        <v>0</v>
      </c>
      <c r="E5" s="22" t="s">
        <v>1</v>
      </c>
      <c r="F5" s="22"/>
      <c r="G5" s="22"/>
      <c r="H5" s="22"/>
      <c r="I5" s="22"/>
      <c r="J5" s="22"/>
      <c r="K5" s="22"/>
    </row>
    <row r="6" spans="1:11" x14ac:dyDescent="0.3">
      <c r="A6" s="5">
        <v>4</v>
      </c>
      <c r="B6" s="3" t="str">
        <f>'MECHANICAL BREAKDOWN'!B37</f>
        <v>VENTILATION SYSTEMS</v>
      </c>
      <c r="C6" s="7">
        <f>'MECHANICAL BREAKDOWN'!C46</f>
        <v>0</v>
      </c>
    </row>
    <row r="7" spans="1:11" x14ac:dyDescent="0.3">
      <c r="A7" s="5">
        <v>5</v>
      </c>
      <c r="B7" s="3" t="str">
        <f>'MECHANICAL BREAKDOWN'!B48</f>
        <v>WATER SERVICES</v>
      </c>
      <c r="C7" s="7">
        <f>'MECHANICAL BREAKDOWN'!C60</f>
        <v>0</v>
      </c>
    </row>
    <row r="8" spans="1:11" x14ac:dyDescent="0.3">
      <c r="A8" s="5">
        <v>6</v>
      </c>
      <c r="B8" s="3" t="str">
        <f>'MECHANICAL BREAKDOWN'!B62</f>
        <v>HEATING</v>
      </c>
      <c r="C8" s="7">
        <f>'MECHANICAL BREAKDOWN'!C72</f>
        <v>0</v>
      </c>
    </row>
    <row r="9" spans="1:11" x14ac:dyDescent="0.3">
      <c r="A9" s="5">
        <v>7</v>
      </c>
      <c r="B9" s="3" t="str">
        <f>'MECHANICAL BREAKDOWN'!B75</f>
        <v>TESTING AND COMMISSIONING</v>
      </c>
      <c r="C9" s="7">
        <f>'MECHANICAL BREAKDOWN'!C83</f>
        <v>0</v>
      </c>
    </row>
    <row r="10" spans="1:11" x14ac:dyDescent="0.3">
      <c r="A10" s="5">
        <v>8</v>
      </c>
      <c r="B10" s="3" t="str">
        <f>'MECHANICAL BREAKDOWN'!B85</f>
        <v>CONTROLS</v>
      </c>
      <c r="C10" s="7">
        <f>'MECHANICAL BREAKDOWN'!C90</f>
        <v>0</v>
      </c>
    </row>
    <row r="11" spans="1:11" x14ac:dyDescent="0.3">
      <c r="A11" s="5">
        <v>9</v>
      </c>
      <c r="B11" s="3" t="str">
        <f>'MECHANICAL BREAKDOWN'!B92</f>
        <v>O &amp; M MANUALS</v>
      </c>
      <c r="C11" s="7">
        <f>'MECHANICAL BREAKDOWN'!C96</f>
        <v>0</v>
      </c>
    </row>
    <row r="12" spans="1:11" x14ac:dyDescent="0.3">
      <c r="A12" s="5">
        <v>10</v>
      </c>
      <c r="B12" s="3" t="str">
        <f>'MECHANICAL BREAKDOWN'!B99</f>
        <v>ANY OTHER ITEMS (PLEASE SPECIFY)</v>
      </c>
      <c r="C12" s="7">
        <f>'MECHANICAL BREAKDOWN'!C104</f>
        <v>0</v>
      </c>
    </row>
    <row r="13" spans="1:11" x14ac:dyDescent="0.3">
      <c r="A13" s="5"/>
      <c r="B13" s="3"/>
      <c r="C13" s="6"/>
    </row>
    <row r="14" spans="1:11" s="2" customFormat="1" x14ac:dyDescent="0.3">
      <c r="A14" s="5">
        <v>13</v>
      </c>
      <c r="B14" s="1" t="s">
        <v>2</v>
      </c>
      <c r="C14" s="8">
        <f>SUM(C3:C13)</f>
        <v>0</v>
      </c>
    </row>
    <row r="16" spans="1:11" x14ac:dyDescent="0.3">
      <c r="B16" s="24" t="s">
        <v>3</v>
      </c>
      <c r="C16" s="53"/>
      <c r="D16" s="53"/>
      <c r="E16" s="53"/>
    </row>
    <row r="17" spans="2:5" x14ac:dyDescent="0.3">
      <c r="B17" s="24" t="s">
        <v>4</v>
      </c>
      <c r="C17" s="53"/>
      <c r="D17" s="53"/>
      <c r="E17" s="53"/>
    </row>
    <row r="18" spans="2:5" x14ac:dyDescent="0.3">
      <c r="B18" s="24"/>
      <c r="C18" s="53"/>
      <c r="D18" s="53"/>
      <c r="E18" s="53"/>
    </row>
    <row r="19" spans="2:5" x14ac:dyDescent="0.3">
      <c r="B19" s="24"/>
      <c r="C19" s="53"/>
      <c r="D19" s="53"/>
      <c r="E19" s="53"/>
    </row>
    <row r="20" spans="2:5" x14ac:dyDescent="0.3">
      <c r="B20" s="24" t="s">
        <v>5</v>
      </c>
      <c r="C20" s="53"/>
      <c r="D20" s="53"/>
      <c r="E20" s="53"/>
    </row>
    <row r="21" spans="2:5" x14ac:dyDescent="0.3">
      <c r="B21" s="24" t="s">
        <v>6</v>
      </c>
      <c r="C21" s="53"/>
      <c r="D21" s="53"/>
      <c r="E21" s="53"/>
    </row>
  </sheetData>
  <mergeCells count="6">
    <mergeCell ref="C21:E21"/>
    <mergeCell ref="C16:E16"/>
    <mergeCell ref="C17:E17"/>
    <mergeCell ref="C18:E18"/>
    <mergeCell ref="C19:E19"/>
    <mergeCell ref="C20:E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C9B0-9EC5-47CE-8044-B3FCAE5E5FCF}">
  <sheetPr>
    <pageSetUpPr fitToPage="1"/>
  </sheetPr>
  <dimension ref="A1:I104"/>
  <sheetViews>
    <sheetView workbookViewId="0">
      <pane ySplit="3" topLeftCell="A4" activePane="bottomLeft" state="frozen"/>
      <selection activeCell="G12" sqref="G12"/>
      <selection pane="bottomLeft" activeCell="B56" sqref="B56"/>
    </sheetView>
  </sheetViews>
  <sheetFormatPr defaultColWidth="9.109375" defaultRowHeight="14.4" x14ac:dyDescent="0.3"/>
  <cols>
    <col min="1" max="1" width="9.109375" style="4"/>
    <col min="2" max="2" width="132.44140625" style="4" bestFit="1" customWidth="1"/>
    <col min="3" max="3" width="18.21875" style="4" customWidth="1"/>
    <col min="4" max="16384" width="9.109375" style="4"/>
  </cols>
  <sheetData>
    <row r="1" spans="1:9" ht="15" thickBot="1" x14ac:dyDescent="0.35">
      <c r="B1" s="41" t="s">
        <v>54</v>
      </c>
    </row>
    <row r="2" spans="1:9" ht="15" thickBot="1" x14ac:dyDescent="0.35"/>
    <row r="3" spans="1:9" x14ac:dyDescent="0.3">
      <c r="A3" s="27" t="s">
        <v>7</v>
      </c>
      <c r="B3" s="28" t="s">
        <v>8</v>
      </c>
      <c r="C3" s="29" t="s">
        <v>9</v>
      </c>
    </row>
    <row r="4" spans="1:9" ht="15" thickBot="1" x14ac:dyDescent="0.35">
      <c r="A4" s="9"/>
      <c r="B4" s="36"/>
      <c r="C4" s="15"/>
    </row>
    <row r="5" spans="1:9" x14ac:dyDescent="0.3">
      <c r="A5" s="30">
        <v>1</v>
      </c>
      <c r="B5" s="31" t="s">
        <v>10</v>
      </c>
      <c r="C5" s="16"/>
    </row>
    <row r="6" spans="1:9" x14ac:dyDescent="0.3">
      <c r="A6" s="10"/>
      <c r="B6" s="11"/>
      <c r="C6" s="6"/>
      <c r="E6" s="21" t="s">
        <v>11</v>
      </c>
      <c r="F6" s="22"/>
      <c r="G6" s="22"/>
      <c r="H6" s="22"/>
      <c r="I6" s="22"/>
    </row>
    <row r="7" spans="1:9" x14ac:dyDescent="0.3">
      <c r="A7" s="10">
        <v>1.1000000000000001</v>
      </c>
      <c r="B7" s="11" t="s">
        <v>12</v>
      </c>
      <c r="C7" s="17"/>
      <c r="E7" s="21" t="s">
        <v>13</v>
      </c>
      <c r="F7" s="22"/>
      <c r="G7" s="22"/>
      <c r="H7" s="22"/>
      <c r="I7" s="22"/>
    </row>
    <row r="8" spans="1:9" x14ac:dyDescent="0.3">
      <c r="A8" s="10">
        <v>1.2</v>
      </c>
      <c r="B8" s="11" t="s">
        <v>14</v>
      </c>
      <c r="C8" s="17"/>
    </row>
    <row r="9" spans="1:9" x14ac:dyDescent="0.3">
      <c r="A9" s="12">
        <v>1.3</v>
      </c>
      <c r="B9" s="11" t="s">
        <v>31</v>
      </c>
      <c r="C9" s="19"/>
    </row>
    <row r="10" spans="1:9" ht="15" thickBot="1" x14ac:dyDescent="0.35">
      <c r="A10" s="12"/>
      <c r="B10" s="13"/>
      <c r="C10" s="18"/>
    </row>
    <row r="11" spans="1:9" x14ac:dyDescent="0.3">
      <c r="A11" s="14"/>
      <c r="B11" s="28" t="s">
        <v>15</v>
      </c>
      <c r="C11" s="32">
        <f>SUM(C7:C10)</f>
        <v>0</v>
      </c>
    </row>
    <row r="12" spans="1:9" x14ac:dyDescent="0.3">
      <c r="A12" s="38"/>
      <c r="B12" s="39"/>
      <c r="C12" s="40"/>
    </row>
    <row r="13" spans="1:9" x14ac:dyDescent="0.3">
      <c r="A13" s="38"/>
      <c r="B13" s="39"/>
      <c r="C13" s="40"/>
    </row>
    <row r="14" spans="1:9" x14ac:dyDescent="0.3">
      <c r="A14" s="38"/>
      <c r="B14" s="39"/>
      <c r="C14" s="40"/>
    </row>
    <row r="15" spans="1:9" s="2" customFormat="1" x14ac:dyDescent="0.3">
      <c r="A15" s="30">
        <v>2</v>
      </c>
      <c r="B15" s="31" t="s">
        <v>16</v>
      </c>
      <c r="C15" s="33"/>
    </row>
    <row r="16" spans="1:9" x14ac:dyDescent="0.3">
      <c r="A16" s="10"/>
      <c r="B16" s="11"/>
      <c r="C16" s="6"/>
    </row>
    <row r="17" spans="1:3" x14ac:dyDescent="0.3">
      <c r="A17" s="10">
        <v>2.1</v>
      </c>
      <c r="B17" s="20" t="s">
        <v>45</v>
      </c>
      <c r="C17" s="17"/>
    </row>
    <row r="18" spans="1:3" x14ac:dyDescent="0.3">
      <c r="A18" s="12">
        <v>2.2000000000000002</v>
      </c>
      <c r="B18" s="20" t="s">
        <v>29</v>
      </c>
      <c r="C18" s="19"/>
    </row>
    <row r="19" spans="1:3" x14ac:dyDescent="0.3">
      <c r="A19" s="10">
        <v>2.2999999999999998</v>
      </c>
      <c r="B19" s="13" t="s">
        <v>17</v>
      </c>
      <c r="C19" s="17"/>
    </row>
    <row r="20" spans="1:3" x14ac:dyDescent="0.3">
      <c r="A20" s="12">
        <v>2.4</v>
      </c>
      <c r="B20" s="13" t="s">
        <v>32</v>
      </c>
      <c r="C20" s="19"/>
    </row>
    <row r="21" spans="1:3" x14ac:dyDescent="0.3">
      <c r="A21" s="10">
        <v>2.5</v>
      </c>
      <c r="B21" s="51" t="s">
        <v>46</v>
      </c>
      <c r="C21" s="19"/>
    </row>
    <row r="22" spans="1:3" x14ac:dyDescent="0.3">
      <c r="A22" s="12"/>
      <c r="C22" s="19"/>
    </row>
    <row r="23" spans="1:3" x14ac:dyDescent="0.3">
      <c r="A23" s="10"/>
      <c r="B23" s="13"/>
      <c r="C23" s="19"/>
    </row>
    <row r="24" spans="1:3" x14ac:dyDescent="0.3">
      <c r="A24" s="10"/>
      <c r="C24" s="19"/>
    </row>
    <row r="25" spans="1:3" ht="15" thickBot="1" x14ac:dyDescent="0.35">
      <c r="A25" s="42"/>
      <c r="B25" s="49"/>
      <c r="C25" s="50"/>
    </row>
    <row r="26" spans="1:3" s="2" customFormat="1" x14ac:dyDescent="0.3">
      <c r="A26" s="34"/>
      <c r="B26" s="28" t="s">
        <v>15</v>
      </c>
      <c r="C26" s="32">
        <f>SUM(C16:C25)</f>
        <v>0</v>
      </c>
    </row>
    <row r="27" spans="1:3" x14ac:dyDescent="0.3">
      <c r="A27" s="38"/>
      <c r="B27" s="39"/>
      <c r="C27" s="40"/>
    </row>
    <row r="28" spans="1:3" s="2" customFormat="1" x14ac:dyDescent="0.3">
      <c r="A28" s="30">
        <v>3</v>
      </c>
      <c r="B28" s="31" t="s">
        <v>18</v>
      </c>
      <c r="C28" s="33"/>
    </row>
    <row r="29" spans="1:3" x14ac:dyDescent="0.3">
      <c r="A29" s="10"/>
      <c r="B29" s="11"/>
      <c r="C29" s="6"/>
    </row>
    <row r="30" spans="1:3" x14ac:dyDescent="0.3">
      <c r="A30" s="10">
        <v>3.1</v>
      </c>
      <c r="B30" s="11" t="s">
        <v>30</v>
      </c>
      <c r="C30" s="17"/>
    </row>
    <row r="31" spans="1:3" x14ac:dyDescent="0.3">
      <c r="A31" s="12">
        <v>3.2</v>
      </c>
      <c r="B31" s="51" t="s">
        <v>46</v>
      </c>
      <c r="C31" s="19"/>
    </row>
    <row r="32" spans="1:3" x14ac:dyDescent="0.3">
      <c r="A32" s="12"/>
      <c r="B32" s="13"/>
      <c r="C32" s="19"/>
    </row>
    <row r="33" spans="1:3" ht="15" thickBot="1" x14ac:dyDescent="0.35">
      <c r="A33" s="12"/>
      <c r="B33" s="13"/>
      <c r="C33" s="19"/>
    </row>
    <row r="34" spans="1:3" s="2" customFormat="1" x14ac:dyDescent="0.3">
      <c r="A34" s="34"/>
      <c r="B34" s="28" t="s">
        <v>15</v>
      </c>
      <c r="C34" s="32">
        <f>SUM(C28:C33)</f>
        <v>0</v>
      </c>
    </row>
    <row r="35" spans="1:3" x14ac:dyDescent="0.3">
      <c r="A35" s="38"/>
      <c r="B35" s="39"/>
      <c r="C35" s="40"/>
    </row>
    <row r="36" spans="1:3" x14ac:dyDescent="0.3">
      <c r="A36" s="38"/>
      <c r="B36" s="39"/>
      <c r="C36" s="40"/>
    </row>
    <row r="37" spans="1:3" s="2" customFormat="1" x14ac:dyDescent="0.3">
      <c r="A37" s="30">
        <v>4</v>
      </c>
      <c r="B37" s="31" t="s">
        <v>37</v>
      </c>
      <c r="C37" s="33"/>
    </row>
    <row r="38" spans="1:3" x14ac:dyDescent="0.3">
      <c r="A38" s="10"/>
      <c r="B38" s="11"/>
      <c r="C38" s="6"/>
    </row>
    <row r="39" spans="1:3" x14ac:dyDescent="0.3">
      <c r="A39" s="10">
        <v>4.0999999999999996</v>
      </c>
      <c r="B39" s="13" t="s">
        <v>48</v>
      </c>
      <c r="C39" s="17"/>
    </row>
    <row r="40" spans="1:3" x14ac:dyDescent="0.3">
      <c r="A40" s="10">
        <v>4.2</v>
      </c>
      <c r="B40" s="13" t="s">
        <v>47</v>
      </c>
      <c r="C40" s="17"/>
    </row>
    <row r="41" spans="1:3" x14ac:dyDescent="0.3">
      <c r="A41" s="10">
        <v>4.3</v>
      </c>
      <c r="B41" s="13" t="s">
        <v>36</v>
      </c>
      <c r="C41" s="17"/>
    </row>
    <row r="42" spans="1:3" x14ac:dyDescent="0.3">
      <c r="A42" s="10">
        <v>4.4000000000000004</v>
      </c>
      <c r="B42" s="51" t="s">
        <v>46</v>
      </c>
      <c r="C42" s="17"/>
    </row>
    <row r="43" spans="1:3" x14ac:dyDescent="0.3">
      <c r="A43" s="10"/>
      <c r="C43" s="17"/>
    </row>
    <row r="44" spans="1:3" s="2" customFormat="1" x14ac:dyDescent="0.3">
      <c r="A44" s="10"/>
      <c r="C44" s="17"/>
    </row>
    <row r="45" spans="1:3" s="2" customFormat="1" ht="15" thickBot="1" x14ac:dyDescent="0.35">
      <c r="A45" s="44"/>
      <c r="B45" s="39"/>
      <c r="C45" s="17"/>
    </row>
    <row r="46" spans="1:3" s="2" customFormat="1" x14ac:dyDescent="0.3">
      <c r="A46" s="44"/>
      <c r="B46" s="28" t="s">
        <v>15</v>
      </c>
      <c r="C46" s="32">
        <f>SUM(C39:C45)</f>
        <v>0</v>
      </c>
    </row>
    <row r="47" spans="1:3" x14ac:dyDescent="0.3">
      <c r="A47" s="38"/>
      <c r="B47" s="39"/>
      <c r="C47" s="40"/>
    </row>
    <row r="48" spans="1:3" x14ac:dyDescent="0.3">
      <c r="A48" s="30">
        <v>5</v>
      </c>
      <c r="B48" s="31" t="s">
        <v>38</v>
      </c>
      <c r="C48" s="40"/>
    </row>
    <row r="49" spans="1:3" x14ac:dyDescent="0.3">
      <c r="A49" s="38"/>
      <c r="B49" s="13"/>
      <c r="C49" s="40"/>
    </row>
    <row r="50" spans="1:3" x14ac:dyDescent="0.3">
      <c r="A50" s="10">
        <v>5.0999999999999996</v>
      </c>
      <c r="B50" s="13" t="s">
        <v>39</v>
      </c>
      <c r="C50" s="17">
        <f t="shared" ref="C50:C59" si="0">SUM(C37)</f>
        <v>0</v>
      </c>
    </row>
    <row r="51" spans="1:3" x14ac:dyDescent="0.3">
      <c r="A51" s="38">
        <v>5.2</v>
      </c>
      <c r="B51" s="13" t="s">
        <v>43</v>
      </c>
      <c r="C51" s="17">
        <f t="shared" si="0"/>
        <v>0</v>
      </c>
    </row>
    <row r="52" spans="1:3" x14ac:dyDescent="0.3">
      <c r="A52" s="38">
        <v>5.3</v>
      </c>
      <c r="B52" s="13" t="s">
        <v>49</v>
      </c>
      <c r="C52" s="17">
        <f t="shared" si="0"/>
        <v>0</v>
      </c>
    </row>
    <row r="53" spans="1:3" x14ac:dyDescent="0.3">
      <c r="A53" s="38">
        <v>5.4</v>
      </c>
      <c r="B53" s="13" t="s">
        <v>41</v>
      </c>
      <c r="C53" s="17">
        <f t="shared" si="0"/>
        <v>0</v>
      </c>
    </row>
    <row r="54" spans="1:3" x14ac:dyDescent="0.3">
      <c r="A54" s="38">
        <v>5.5</v>
      </c>
      <c r="B54" s="13" t="s">
        <v>42</v>
      </c>
      <c r="C54" s="17">
        <f t="shared" si="0"/>
        <v>0</v>
      </c>
    </row>
    <row r="55" spans="1:3" x14ac:dyDescent="0.3">
      <c r="A55" s="38">
        <v>5.6</v>
      </c>
      <c r="B55" s="13" t="s">
        <v>50</v>
      </c>
      <c r="C55" s="17">
        <f t="shared" si="0"/>
        <v>0</v>
      </c>
    </row>
    <row r="56" spans="1:3" x14ac:dyDescent="0.3">
      <c r="A56" s="38">
        <v>5.7</v>
      </c>
      <c r="B56" s="13" t="s">
        <v>62</v>
      </c>
      <c r="C56" s="17">
        <f t="shared" si="0"/>
        <v>0</v>
      </c>
    </row>
    <row r="57" spans="1:3" x14ac:dyDescent="0.3">
      <c r="A57" s="38">
        <v>5.8</v>
      </c>
      <c r="B57" s="13" t="s">
        <v>61</v>
      </c>
      <c r="C57" s="17">
        <f t="shared" si="0"/>
        <v>0</v>
      </c>
    </row>
    <row r="58" spans="1:3" x14ac:dyDescent="0.3">
      <c r="A58" s="38">
        <v>5.9</v>
      </c>
      <c r="B58" s="51" t="s">
        <v>46</v>
      </c>
      <c r="C58" s="17">
        <f t="shared" si="0"/>
        <v>0</v>
      </c>
    </row>
    <row r="59" spans="1:3" ht="15" thickBot="1" x14ac:dyDescent="0.35">
      <c r="A59" s="38"/>
      <c r="B59" s="49"/>
      <c r="C59" s="52">
        <f t="shared" si="0"/>
        <v>0</v>
      </c>
    </row>
    <row r="60" spans="1:3" x14ac:dyDescent="0.3">
      <c r="A60" s="38"/>
      <c r="B60" s="28" t="s">
        <v>15</v>
      </c>
      <c r="C60" s="40">
        <f>C59+C58+C57+C56+C55+C54+C53+C52+C51+C50</f>
        <v>0</v>
      </c>
    </row>
    <row r="61" spans="1:3" x14ac:dyDescent="0.3">
      <c r="A61" s="38"/>
      <c r="B61" s="39"/>
      <c r="C61" s="40"/>
    </row>
    <row r="62" spans="1:3" x14ac:dyDescent="0.3">
      <c r="A62" s="30">
        <v>6</v>
      </c>
      <c r="B62" s="31" t="s">
        <v>55</v>
      </c>
      <c r="C62" s="40"/>
    </row>
    <row r="63" spans="1:3" x14ac:dyDescent="0.3">
      <c r="A63" s="38"/>
      <c r="B63" s="13"/>
      <c r="C63" s="40"/>
    </row>
    <row r="64" spans="1:3" s="2" customFormat="1" x14ac:dyDescent="0.3">
      <c r="A64" s="26">
        <v>6.1</v>
      </c>
      <c r="B64" s="51" t="s">
        <v>56</v>
      </c>
      <c r="C64" s="17"/>
    </row>
    <row r="65" spans="1:3" x14ac:dyDescent="0.3">
      <c r="A65" s="26">
        <v>6.2</v>
      </c>
      <c r="B65" s="51" t="s">
        <v>57</v>
      </c>
      <c r="C65" s="17"/>
    </row>
    <row r="66" spans="1:3" x14ac:dyDescent="0.3">
      <c r="A66" s="26">
        <v>6.3</v>
      </c>
      <c r="B66" s="51" t="s">
        <v>40</v>
      </c>
      <c r="C66" s="17"/>
    </row>
    <row r="67" spans="1:3" x14ac:dyDescent="0.3">
      <c r="A67" s="26">
        <v>6.4</v>
      </c>
      <c r="B67" s="51" t="s">
        <v>58</v>
      </c>
      <c r="C67" s="17"/>
    </row>
    <row r="68" spans="1:3" x14ac:dyDescent="0.3">
      <c r="A68" s="26">
        <v>6.4</v>
      </c>
      <c r="B68" s="51" t="s">
        <v>51</v>
      </c>
      <c r="C68" s="17"/>
    </row>
    <row r="69" spans="1:3" x14ac:dyDescent="0.3">
      <c r="A69" s="26">
        <v>6.6</v>
      </c>
      <c r="B69" s="51" t="s">
        <v>46</v>
      </c>
      <c r="C69" s="17"/>
    </row>
    <row r="70" spans="1:3" x14ac:dyDescent="0.3">
      <c r="A70" s="38"/>
      <c r="B70" s="25"/>
      <c r="C70" s="52"/>
    </row>
    <row r="71" spans="1:3" ht="15" thickBot="1" x14ac:dyDescent="0.35">
      <c r="A71" s="38"/>
      <c r="B71" s="49"/>
      <c r="C71" s="52"/>
    </row>
    <row r="72" spans="1:3" s="2" customFormat="1" x14ac:dyDescent="0.3">
      <c r="A72" s="38"/>
      <c r="B72" s="28" t="s">
        <v>15</v>
      </c>
      <c r="C72" s="40">
        <f>SUM(C64:C71)</f>
        <v>0</v>
      </c>
    </row>
    <row r="73" spans="1:3" s="2" customFormat="1" x14ac:dyDescent="0.3">
      <c r="A73" s="38"/>
      <c r="B73" s="31"/>
      <c r="C73" s="40"/>
    </row>
    <row r="74" spans="1:3" s="2" customFormat="1" x14ac:dyDescent="0.3">
      <c r="A74" s="38"/>
      <c r="B74" s="31"/>
      <c r="C74" s="40"/>
    </row>
    <row r="75" spans="1:3" x14ac:dyDescent="0.3">
      <c r="A75" s="30">
        <v>7</v>
      </c>
      <c r="B75" s="31" t="s">
        <v>20</v>
      </c>
      <c r="C75" s="33"/>
    </row>
    <row r="76" spans="1:3" s="2" customFormat="1" x14ac:dyDescent="0.3">
      <c r="A76" s="10"/>
      <c r="B76" s="11"/>
      <c r="C76" s="6"/>
    </row>
    <row r="77" spans="1:3" x14ac:dyDescent="0.3">
      <c r="A77" s="10">
        <v>7.1</v>
      </c>
      <c r="B77" s="11" t="s">
        <v>59</v>
      </c>
      <c r="C77" s="17"/>
    </row>
    <row r="78" spans="1:3" x14ac:dyDescent="0.3">
      <c r="A78" s="10">
        <v>7.2</v>
      </c>
      <c r="B78" s="11" t="s">
        <v>53</v>
      </c>
      <c r="C78" s="17"/>
    </row>
    <row r="79" spans="1:3" x14ac:dyDescent="0.3">
      <c r="A79" s="10">
        <v>7.3</v>
      </c>
      <c r="B79" s="11" t="s">
        <v>21</v>
      </c>
      <c r="C79" s="17"/>
    </row>
    <row r="80" spans="1:3" x14ac:dyDescent="0.3">
      <c r="A80" s="12">
        <v>7.4</v>
      </c>
      <c r="B80" s="11" t="s">
        <v>33</v>
      </c>
      <c r="C80" s="19"/>
    </row>
    <row r="81" spans="1:3" x14ac:dyDescent="0.3">
      <c r="A81" s="12">
        <v>7.5</v>
      </c>
      <c r="B81" s="11" t="s">
        <v>34</v>
      </c>
      <c r="C81" s="19"/>
    </row>
    <row r="82" spans="1:3" ht="15" thickBot="1" x14ac:dyDescent="0.35">
      <c r="A82" s="12">
        <v>7.6</v>
      </c>
      <c r="B82" s="46" t="s">
        <v>44</v>
      </c>
      <c r="C82" s="37"/>
    </row>
    <row r="83" spans="1:3" s="2" customFormat="1" x14ac:dyDescent="0.3">
      <c r="A83" s="34"/>
      <c r="B83" s="28" t="s">
        <v>15</v>
      </c>
      <c r="C83" s="32">
        <f>SUM(C76:C82)</f>
        <v>0</v>
      </c>
    </row>
    <row r="84" spans="1:3" x14ac:dyDescent="0.3">
      <c r="A84" s="38"/>
      <c r="B84" s="39"/>
      <c r="C84" s="40"/>
    </row>
    <row r="85" spans="1:3" s="2" customFormat="1" x14ac:dyDescent="0.3">
      <c r="A85" s="30">
        <v>8</v>
      </c>
      <c r="B85" s="31" t="s">
        <v>28</v>
      </c>
      <c r="C85" s="33"/>
    </row>
    <row r="86" spans="1:3" x14ac:dyDescent="0.3">
      <c r="A86" s="10"/>
      <c r="B86" s="11"/>
      <c r="C86" s="6"/>
    </row>
    <row r="87" spans="1:3" x14ac:dyDescent="0.3">
      <c r="A87" s="10">
        <v>8.1</v>
      </c>
      <c r="B87" s="25" t="s">
        <v>60</v>
      </c>
      <c r="C87" s="17"/>
    </row>
    <row r="88" spans="1:3" x14ac:dyDescent="0.3">
      <c r="A88" s="10">
        <v>8.1999999999999993</v>
      </c>
      <c r="B88" s="43" t="s">
        <v>35</v>
      </c>
      <c r="C88" s="17"/>
    </row>
    <row r="89" spans="1:3" ht="15" thickBot="1" x14ac:dyDescent="0.35">
      <c r="A89" s="12"/>
      <c r="B89" s="25"/>
      <c r="C89" s="18"/>
    </row>
    <row r="90" spans="1:3" x14ac:dyDescent="0.3">
      <c r="A90" s="34"/>
      <c r="B90" s="28" t="s">
        <v>15</v>
      </c>
      <c r="C90" s="32">
        <f>C88+C87</f>
        <v>0</v>
      </c>
    </row>
    <row r="91" spans="1:3" x14ac:dyDescent="0.3">
      <c r="A91" s="38"/>
      <c r="B91" s="39"/>
      <c r="C91" s="40"/>
    </row>
    <row r="92" spans="1:3" x14ac:dyDescent="0.3">
      <c r="A92" s="30">
        <v>9</v>
      </c>
      <c r="B92" s="31" t="s">
        <v>22</v>
      </c>
      <c r="C92" s="33"/>
    </row>
    <row r="93" spans="1:3" x14ac:dyDescent="0.3">
      <c r="A93" s="10"/>
      <c r="B93" s="11"/>
      <c r="C93" s="6"/>
    </row>
    <row r="94" spans="1:3" x14ac:dyDescent="0.3">
      <c r="A94" s="10">
        <v>9.1</v>
      </c>
      <c r="B94" s="20" t="s">
        <v>23</v>
      </c>
      <c r="C94" s="17"/>
    </row>
    <row r="95" spans="1:3" x14ac:dyDescent="0.3">
      <c r="A95" s="10">
        <v>9.1999999999999993</v>
      </c>
      <c r="B95" s="20" t="s">
        <v>27</v>
      </c>
      <c r="C95" s="17"/>
    </row>
    <row r="96" spans="1:3" ht="15" thickBot="1" x14ac:dyDescent="0.35">
      <c r="A96" s="35"/>
      <c r="B96" s="36" t="s">
        <v>15</v>
      </c>
      <c r="C96" s="8">
        <f>C95+C94</f>
        <v>0</v>
      </c>
    </row>
    <row r="99" spans="1:3" x14ac:dyDescent="0.3">
      <c r="A99" s="30">
        <v>10</v>
      </c>
      <c r="B99" s="31" t="s">
        <v>19</v>
      </c>
      <c r="C99" s="33"/>
    </row>
    <row r="100" spans="1:3" x14ac:dyDescent="0.3">
      <c r="A100" s="10"/>
      <c r="B100" s="11"/>
      <c r="C100" s="6"/>
    </row>
    <row r="101" spans="1:3" x14ac:dyDescent="0.3">
      <c r="A101" s="10">
        <v>10.1</v>
      </c>
      <c r="B101" s="11" t="s">
        <v>52</v>
      </c>
      <c r="C101" s="17"/>
    </row>
    <row r="102" spans="1:3" x14ac:dyDescent="0.3">
      <c r="A102" s="10">
        <v>10.199999999999999</v>
      </c>
      <c r="B102" s="11"/>
      <c r="C102" s="17"/>
    </row>
    <row r="103" spans="1:3" x14ac:dyDescent="0.3">
      <c r="A103" s="10"/>
      <c r="B103" s="11"/>
      <c r="C103" s="17"/>
    </row>
    <row r="104" spans="1:3" ht="15" thickBot="1" x14ac:dyDescent="0.35">
      <c r="B104" s="36" t="s">
        <v>15</v>
      </c>
      <c r="C104" s="45">
        <f>C103+C102+C101</f>
        <v>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0B9D9-07D8-4D07-B521-E9F270A318E8}">
  <dimension ref="A1"/>
  <sheetViews>
    <sheetView workbookViewId="0">
      <selection activeCell="D5" sqref="D5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BA000881A3D042A0BD70C63C89A82F" ma:contentTypeVersion="16" ma:contentTypeDescription="Create a new document." ma:contentTypeScope="" ma:versionID="d5e306dd3f7b529d3e55548f56d59f44">
  <xsd:schema xmlns:xsd="http://www.w3.org/2001/XMLSchema" xmlns:xs="http://www.w3.org/2001/XMLSchema" xmlns:p="http://schemas.microsoft.com/office/2006/metadata/properties" xmlns:ns2="7291993d-420b-4a99-97d0-7cd7976cdd7c" xmlns:ns3="109c8a04-800a-474f-bf9b-d7cfa6a02043" targetNamespace="http://schemas.microsoft.com/office/2006/metadata/properties" ma:root="true" ma:fieldsID="575d27dbc76857de2d3d1606360688d6" ns2:_="" ns3:_="">
    <xsd:import namespace="7291993d-420b-4a99-97d0-7cd7976cdd7c"/>
    <xsd:import namespace="109c8a04-800a-474f-bf9b-d7cfa6a020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1993d-420b-4a99-97d0-7cd7976cdd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c6f8157-9a87-45e0-8355-077f5f7847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c8a04-800a-474f-bf9b-d7cfa6a0204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3aa3042-a6f2-48a1-bba0-2c888e32c610}" ma:internalName="TaxCatchAll" ma:showField="CatchAllData" ma:web="109c8a04-800a-474f-bf9b-d7cfa6a020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91993d-420b-4a99-97d0-7cd7976cdd7c">
      <Terms xmlns="http://schemas.microsoft.com/office/infopath/2007/PartnerControls"/>
    </lcf76f155ced4ddcb4097134ff3c332f>
    <TaxCatchAll xmlns="109c8a04-800a-474f-bf9b-d7cfa6a02043" xsi:nil="true"/>
  </documentManagement>
</p:properties>
</file>

<file path=customXml/itemProps1.xml><?xml version="1.0" encoding="utf-8"?>
<ds:datastoreItem xmlns:ds="http://schemas.openxmlformats.org/officeDocument/2006/customXml" ds:itemID="{7C82F5CE-1BE1-4C39-B986-FB7B144B77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69DE36-844B-4163-BDC4-2FC57751B5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1993d-420b-4a99-97d0-7cd7976cdd7c"/>
    <ds:schemaRef ds:uri="109c8a04-800a-474f-bf9b-d7cfa6a020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B7B17C-2F2F-4118-8858-E68FBAE0CC24}">
  <ds:schemaRefs>
    <ds:schemaRef ds:uri="http://schemas.microsoft.com/office/2006/metadata/properties"/>
    <ds:schemaRef ds:uri="http://schemas.microsoft.com/office/infopath/2007/PartnerControls"/>
    <ds:schemaRef ds:uri="7291993d-420b-4a99-97d0-7cd7976cdd7c"/>
    <ds:schemaRef ds:uri="109c8a04-800a-474f-bf9b-d7cfa6a0204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MECHANICAL SUMMARY</vt:lpstr>
      <vt:lpstr>MECHANICAL BREAKDOWN</vt:lpstr>
      <vt:lpstr>Sheet1</vt:lpstr>
      <vt:lpstr>'MECHANICAL BREAKDOWN'!Print_Area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Ronan Meally</dc:creator>
  <cp:keywords/>
  <dc:description/>
  <cp:lastModifiedBy>Alan Browne</cp:lastModifiedBy>
  <cp:revision/>
  <dcterms:created xsi:type="dcterms:W3CDTF">2016-06-29T16:14:53Z</dcterms:created>
  <dcterms:modified xsi:type="dcterms:W3CDTF">2026-06-24T15:22:33Z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0x010100E9BA000881A3D042A0BD70C63C89A82F</vt:lpwstr>
  </property>
  <property fmtid="{D5CDD505-2E9C-101B-9397-08002B2CF9AE}" pid="3" name="Order">
    <vt:r8>76330400</vt:r8>
  </property>
  <property fmtid="{D5CDD505-2E9C-101B-9397-08002B2CF9AE}" pid="4" name="MediaServiceImageTags">
    <vt:lpwstr/>
  </property>
</Properties>
</file>